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Projects\NCDOT\B-5831\Roadway\Estimate\Row\RW\Quantity_Sheets\"/>
    </mc:Choice>
  </mc:AlternateContent>
  <xr:revisionPtr revIDLastSave="0" documentId="13_ncr:1_{022D4912-2E0C-4E12-8C31-D6EA3878E9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Sheet1!$A$1:$S$18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1" l="1"/>
  <c r="Q12" i="1"/>
  <c r="Q11" i="1"/>
  <c r="Q10" i="1"/>
  <c r="Q9" i="1"/>
  <c r="E11" i="1" l="1"/>
  <c r="E9" i="1"/>
  <c r="E10" i="1"/>
  <c r="E12" i="1"/>
  <c r="E13" i="1"/>
  <c r="K13" i="1" l="1"/>
  <c r="K12" i="1"/>
  <c r="K11" i="1"/>
  <c r="K10" i="1"/>
  <c r="K9" i="1"/>
  <c r="B13" i="1"/>
  <c r="B12" i="1"/>
  <c r="B11" i="1"/>
  <c r="B10" i="1"/>
  <c r="B9" i="1"/>
  <c r="L10" i="1" l="1"/>
  <c r="M10" i="1" s="1"/>
  <c r="L11" i="1"/>
  <c r="M11" i="1" s="1"/>
  <c r="L12" i="1"/>
  <c r="M12" i="1" s="1"/>
  <c r="F9" i="1"/>
  <c r="G9" i="1" s="1"/>
  <c r="F13" i="1"/>
  <c r="G13" i="1" s="1"/>
  <c r="F12" i="1"/>
  <c r="G12" i="1" s="1"/>
  <c r="R12" i="1"/>
  <c r="S12" i="1" s="1"/>
  <c r="F11" i="1"/>
  <c r="G11" i="1" s="1"/>
  <c r="F10" i="1"/>
  <c r="G10" i="1" s="1"/>
  <c r="R13" i="1"/>
  <c r="S13" i="1" s="1"/>
  <c r="R11" i="1"/>
  <c r="S11" i="1" s="1"/>
  <c r="L13" i="1"/>
  <c r="M13" i="1" s="1"/>
  <c r="R9" i="1"/>
  <c r="S9" i="1" s="1"/>
  <c r="R10" i="1"/>
  <c r="S10" i="1" s="1"/>
  <c r="L9" i="1"/>
  <c r="M9" i="1" s="1"/>
  <c r="G14" i="1" l="1"/>
  <c r="M14" i="1"/>
  <c r="S14" i="1"/>
</calcChain>
</file>

<file path=xl/sharedStrings.xml><?xml version="1.0" encoding="utf-8"?>
<sst xmlns="http://schemas.openxmlformats.org/spreadsheetml/2006/main" count="42" uniqueCount="18">
  <si>
    <t>Station</t>
  </si>
  <si>
    <t>Distance</t>
  </si>
  <si>
    <t>Area</t>
  </si>
  <si>
    <t>Avg. Area</t>
  </si>
  <si>
    <t>Tons</t>
  </si>
  <si>
    <t>S9.5B</t>
  </si>
  <si>
    <t>(-) Pavment</t>
  </si>
  <si>
    <t>Removal</t>
  </si>
  <si>
    <t>(ft^2)</t>
  </si>
  <si>
    <t>Volume</t>
  </si>
  <si>
    <t>(ft^3)</t>
  </si>
  <si>
    <t>Subtotals</t>
  </si>
  <si>
    <t>I19.0C</t>
  </si>
  <si>
    <t>B25.0C</t>
  </si>
  <si>
    <t>Wedging Quantities</t>
  </si>
  <si>
    <t>TIP#:  B-5831</t>
  </si>
  <si>
    <t>From Cross-Sections</t>
  </si>
  <si>
    <t>-Y2-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</si>
</sst>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2" fontId="1" fillId="0" borderId="0" xfId="0" applyNumberFormat="1" applyFont="1"/>
    <xf numFmtId="0" fontId="1" fillId="0" borderId="0" xfId="0" quotePrefix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workbookViewId="0">
      <selection activeCell="Q11" sqref="Q11"/>
    </sheetView>
  </sheetViews>
  <sheetFormatPr defaultRowHeight="15" x14ac:dyDescent="0.25"/>
  <cols>
    <col min="1" max="1" width="12.7109375" customWidth="1"/>
    <col min="4" max="4" width="12.7109375" customWidth="1"/>
    <col min="8" max="8" width="2.7109375" customWidth="1"/>
    <col min="10" max="10" width="12.7109375" customWidth="1"/>
    <col min="14" max="14" width="2.7109375" customWidth="1"/>
    <col min="16" max="16" width="12.7109375" customWidth="1"/>
  </cols>
  <sheetData>
    <row r="1" spans="1:19" x14ac:dyDescent="0.25">
      <c r="A1" s="7" t="s">
        <v>15</v>
      </c>
      <c r="B1" s="7"/>
      <c r="C1" s="7"/>
    </row>
    <row r="2" spans="1:19" x14ac:dyDescent="0.25">
      <c r="A2" s="7" t="s">
        <v>14</v>
      </c>
      <c r="B2" s="7"/>
      <c r="C2" s="7"/>
    </row>
    <row r="3" spans="1:19" x14ac:dyDescent="0.25">
      <c r="A3" s="7" t="s">
        <v>16</v>
      </c>
      <c r="B3" s="7"/>
      <c r="C3" s="7"/>
    </row>
    <row r="4" spans="1:19" x14ac:dyDescent="0.25">
      <c r="D4" s="2" t="s">
        <v>5</v>
      </c>
      <c r="J4" s="2" t="s">
        <v>12</v>
      </c>
      <c r="P4" s="2" t="s">
        <v>13</v>
      </c>
    </row>
    <row r="5" spans="1:19" x14ac:dyDescent="0.25">
      <c r="D5" s="2" t="s">
        <v>6</v>
      </c>
      <c r="J5" s="2" t="s">
        <v>6</v>
      </c>
      <c r="P5" s="2" t="s">
        <v>6</v>
      </c>
    </row>
    <row r="6" spans="1:19" x14ac:dyDescent="0.25">
      <c r="A6" s="1" t="s">
        <v>17</v>
      </c>
      <c r="B6" s="2"/>
      <c r="C6" s="2" t="s">
        <v>2</v>
      </c>
      <c r="D6" s="2" t="s">
        <v>7</v>
      </c>
      <c r="E6" s="2" t="s">
        <v>3</v>
      </c>
      <c r="F6" s="2" t="s">
        <v>9</v>
      </c>
      <c r="G6" s="2"/>
      <c r="I6" s="2" t="s">
        <v>2</v>
      </c>
      <c r="J6" s="2" t="s">
        <v>7</v>
      </c>
      <c r="K6" s="2" t="s">
        <v>3</v>
      </c>
      <c r="L6" s="2" t="s">
        <v>9</v>
      </c>
      <c r="M6" s="2"/>
      <c r="O6" s="2" t="s">
        <v>2</v>
      </c>
      <c r="P6" s="2" t="s">
        <v>7</v>
      </c>
      <c r="Q6" s="2" t="s">
        <v>3</v>
      </c>
      <c r="R6" s="2" t="s">
        <v>9</v>
      </c>
      <c r="S6" s="2"/>
    </row>
    <row r="7" spans="1:19" x14ac:dyDescent="0.25">
      <c r="A7" s="2" t="s">
        <v>0</v>
      </c>
      <c r="B7" s="2" t="s">
        <v>1</v>
      </c>
      <c r="C7" s="2" t="s">
        <v>8</v>
      </c>
      <c r="D7" s="2" t="s">
        <v>8</v>
      </c>
      <c r="E7" s="2" t="s">
        <v>8</v>
      </c>
      <c r="F7" s="2" t="s">
        <v>10</v>
      </c>
      <c r="G7" s="2" t="s">
        <v>4</v>
      </c>
      <c r="I7" s="2" t="s">
        <v>8</v>
      </c>
      <c r="J7" s="2" t="s">
        <v>8</v>
      </c>
      <c r="K7" s="2" t="s">
        <v>8</v>
      </c>
      <c r="L7" s="2" t="s">
        <v>10</v>
      </c>
      <c r="M7" s="2" t="s">
        <v>4</v>
      </c>
      <c r="O7" s="2" t="s">
        <v>8</v>
      </c>
      <c r="P7" s="2" t="s">
        <v>8</v>
      </c>
      <c r="Q7" s="2" t="s">
        <v>8</v>
      </c>
      <c r="R7" s="2" t="s">
        <v>10</v>
      </c>
      <c r="S7" s="2" t="s">
        <v>4</v>
      </c>
    </row>
    <row r="8" spans="1:19" x14ac:dyDescent="0.25">
      <c r="A8" s="3">
        <v>1650</v>
      </c>
      <c r="B8">
        <v>0</v>
      </c>
      <c r="C8">
        <v>0</v>
      </c>
      <c r="E8">
        <v>0</v>
      </c>
      <c r="F8">
        <v>0</v>
      </c>
      <c r="G8">
        <v>0</v>
      </c>
      <c r="I8">
        <v>0</v>
      </c>
      <c r="K8">
        <v>0</v>
      </c>
      <c r="L8">
        <v>0</v>
      </c>
      <c r="M8">
        <v>0</v>
      </c>
      <c r="O8">
        <v>0</v>
      </c>
      <c r="Q8">
        <v>0</v>
      </c>
      <c r="R8">
        <v>0</v>
      </c>
      <c r="S8">
        <v>0</v>
      </c>
    </row>
    <row r="9" spans="1:19" x14ac:dyDescent="0.25">
      <c r="A9" s="3">
        <v>1700</v>
      </c>
      <c r="B9" s="3">
        <f>A9-A8</f>
        <v>50</v>
      </c>
      <c r="C9" s="3">
        <v>0</v>
      </c>
      <c r="E9" s="3">
        <f t="shared" ref="E9:E13" si="0">C9-D9</f>
        <v>0</v>
      </c>
      <c r="F9" s="3">
        <f>((E9+E8)/2)*$B9</f>
        <v>0</v>
      </c>
      <c r="G9" s="3">
        <f>F9*146.6667/2000</f>
        <v>0</v>
      </c>
      <c r="I9" s="3">
        <v>0</v>
      </c>
      <c r="K9" s="3">
        <f>I9-J9</f>
        <v>0</v>
      </c>
      <c r="L9" s="3">
        <f>((K9+K8)/2)*$B9</f>
        <v>0</v>
      </c>
      <c r="M9" s="3">
        <f>L9*152/2000</f>
        <v>0</v>
      </c>
      <c r="O9" s="3">
        <v>0.13400000000000001</v>
      </c>
      <c r="Q9" s="3">
        <f t="shared" ref="Q9:Q13" si="1">O9-P9</f>
        <v>0.13400000000000001</v>
      </c>
      <c r="R9" s="3">
        <f>((Q9+Q8)/2)*$B9</f>
        <v>3.35</v>
      </c>
      <c r="S9" s="3">
        <f t="shared" ref="S9:S13" si="2">R9*152/2000</f>
        <v>0.25459999999999999</v>
      </c>
    </row>
    <row r="10" spans="1:19" x14ac:dyDescent="0.25">
      <c r="A10" s="3">
        <v>1750</v>
      </c>
      <c r="B10" s="3">
        <f t="shared" ref="B10:B13" si="3">A10-A9</f>
        <v>50</v>
      </c>
      <c r="C10" s="3">
        <v>0</v>
      </c>
      <c r="E10" s="3">
        <f t="shared" si="0"/>
        <v>0</v>
      </c>
      <c r="F10" s="3">
        <f t="shared" ref="F10:F13" si="4">((E10+E9)/2)*$B10</f>
        <v>0</v>
      </c>
      <c r="G10" s="3">
        <f t="shared" ref="G10:G13" si="5">F10*146.6667/2000</f>
        <v>0</v>
      </c>
      <c r="I10" s="3">
        <v>0</v>
      </c>
      <c r="K10" s="3">
        <f t="shared" ref="K10:K13" si="6">I10-J10</f>
        <v>0</v>
      </c>
      <c r="L10" s="3">
        <f>((K10+K9)/2)*$B10</f>
        <v>0</v>
      </c>
      <c r="M10" s="3">
        <f t="shared" ref="M10:M13" si="7">L10*152/2000</f>
        <v>0</v>
      </c>
      <c r="O10" s="3">
        <v>0.75900000000000001</v>
      </c>
      <c r="Q10" s="3">
        <f t="shared" si="1"/>
        <v>0.75900000000000001</v>
      </c>
      <c r="R10" s="3">
        <f t="shared" ref="R10:R13" si="8">((Q10+Q9)/2)*$B10</f>
        <v>22.324999999999999</v>
      </c>
      <c r="S10" s="3">
        <f t="shared" si="2"/>
        <v>1.6967000000000001</v>
      </c>
    </row>
    <row r="11" spans="1:19" x14ac:dyDescent="0.25">
      <c r="A11" s="3">
        <v>1800</v>
      </c>
      <c r="B11" s="3">
        <f t="shared" si="3"/>
        <v>50</v>
      </c>
      <c r="C11" s="3">
        <v>0</v>
      </c>
      <c r="D11" s="3"/>
      <c r="E11" s="3">
        <f>C11-D11</f>
        <v>0</v>
      </c>
      <c r="F11" s="3">
        <f t="shared" si="4"/>
        <v>0</v>
      </c>
      <c r="G11" s="3">
        <f t="shared" si="5"/>
        <v>0</v>
      </c>
      <c r="I11" s="3">
        <v>0</v>
      </c>
      <c r="K11" s="3">
        <f t="shared" si="6"/>
        <v>0</v>
      </c>
      <c r="L11" s="3">
        <f>((K11+K10)/2)*$B11</f>
        <v>0</v>
      </c>
      <c r="M11" s="3">
        <f t="shared" si="7"/>
        <v>0</v>
      </c>
      <c r="O11" s="3">
        <v>0.98399999999999999</v>
      </c>
      <c r="Q11" s="3">
        <f t="shared" si="1"/>
        <v>0.98399999999999999</v>
      </c>
      <c r="R11" s="3">
        <f t="shared" si="8"/>
        <v>43.574999999999996</v>
      </c>
      <c r="S11" s="3">
        <f t="shared" si="2"/>
        <v>3.3116999999999996</v>
      </c>
    </row>
    <row r="12" spans="1:19" x14ac:dyDescent="0.25">
      <c r="A12" s="3">
        <v>1850</v>
      </c>
      <c r="B12" s="3">
        <f t="shared" si="3"/>
        <v>50</v>
      </c>
      <c r="C12" s="3">
        <v>0</v>
      </c>
      <c r="E12" s="3">
        <f t="shared" si="0"/>
        <v>0</v>
      </c>
      <c r="F12" s="3">
        <f t="shared" si="4"/>
        <v>0</v>
      </c>
      <c r="G12" s="3">
        <f t="shared" si="5"/>
        <v>0</v>
      </c>
      <c r="I12" s="3">
        <v>0</v>
      </c>
      <c r="K12" s="3">
        <f t="shared" si="6"/>
        <v>0</v>
      </c>
      <c r="L12" s="3">
        <f>((K12+K11)/2)*$B12</f>
        <v>0</v>
      </c>
      <c r="M12" s="3">
        <f t="shared" si="7"/>
        <v>0</v>
      </c>
      <c r="O12" s="3">
        <v>0.25700000000000001</v>
      </c>
      <c r="Q12" s="3">
        <f t="shared" si="1"/>
        <v>0.25700000000000001</v>
      </c>
      <c r="R12" s="3">
        <f t="shared" si="8"/>
        <v>31.025000000000002</v>
      </c>
      <c r="S12" s="3">
        <f t="shared" si="2"/>
        <v>2.3578999999999999</v>
      </c>
    </row>
    <row r="13" spans="1:19" x14ac:dyDescent="0.25">
      <c r="A13" s="3">
        <v>1900</v>
      </c>
      <c r="B13" s="3">
        <f t="shared" si="3"/>
        <v>50</v>
      </c>
      <c r="C13" s="3">
        <v>0</v>
      </c>
      <c r="E13" s="3">
        <f t="shared" si="0"/>
        <v>0</v>
      </c>
      <c r="F13" s="3">
        <f t="shared" si="4"/>
        <v>0</v>
      </c>
      <c r="G13" s="3">
        <f t="shared" si="5"/>
        <v>0</v>
      </c>
      <c r="I13" s="3">
        <v>0</v>
      </c>
      <c r="K13" s="3">
        <f t="shared" si="6"/>
        <v>0</v>
      </c>
      <c r="L13" s="3">
        <f t="shared" ref="L13" si="9">((K13+K12)/2)*$B13</f>
        <v>0</v>
      </c>
      <c r="M13" s="3">
        <f t="shared" si="7"/>
        <v>0</v>
      </c>
      <c r="O13" s="3">
        <v>0</v>
      </c>
      <c r="Q13" s="3">
        <f t="shared" si="1"/>
        <v>0</v>
      </c>
      <c r="R13" s="3">
        <f t="shared" si="8"/>
        <v>6.4249999999999998</v>
      </c>
      <c r="S13" s="3">
        <f t="shared" si="2"/>
        <v>0.48830000000000001</v>
      </c>
    </row>
    <row r="14" spans="1:19" x14ac:dyDescent="0.25">
      <c r="A14" s="3"/>
      <c r="B14" s="3"/>
      <c r="C14" s="3"/>
      <c r="E14" s="3"/>
      <c r="F14" s="3" t="s">
        <v>11</v>
      </c>
      <c r="G14" s="3">
        <f>SUM(G8:G13)</f>
        <v>0</v>
      </c>
      <c r="L14" s="3" t="s">
        <v>11</v>
      </c>
      <c r="M14" s="3">
        <f>SUM(M8:M13)</f>
        <v>0</v>
      </c>
      <c r="R14" s="3" t="s">
        <v>11</v>
      </c>
      <c r="S14" s="3">
        <f>SUM(S8:S13)</f>
        <v>8.1091999999999995</v>
      </c>
    </row>
    <row r="15" spans="1:19" x14ac:dyDescent="0.25">
      <c r="A15" s="3"/>
      <c r="B15" s="3"/>
      <c r="C15" s="3"/>
      <c r="E15" s="3"/>
      <c r="F15" s="3"/>
      <c r="G15" s="3"/>
      <c r="I15" s="3"/>
      <c r="K15" s="3"/>
      <c r="L15" s="3"/>
      <c r="M15" s="3"/>
      <c r="O15" s="3"/>
      <c r="P15" s="3"/>
      <c r="Q15" s="3"/>
      <c r="R15" s="3"/>
      <c r="S15" s="3"/>
    </row>
    <row r="17" spans="1:19" x14ac:dyDescent="0.25">
      <c r="A17" s="6"/>
      <c r="F17" s="4"/>
      <c r="G17" s="5"/>
      <c r="L17" s="4"/>
      <c r="M17" s="5"/>
      <c r="R17" s="4"/>
      <c r="S17" s="5"/>
    </row>
  </sheetData>
  <pageMargins left="0.7" right="0.7" top="0.75" bottom="0.75" header="0.3" footer="0.3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Lowery</dc:creator>
  <cp:lastModifiedBy>Marcus Lowery</cp:lastModifiedBy>
  <cp:lastPrinted>2016-12-15T15:01:50Z</cp:lastPrinted>
  <dcterms:created xsi:type="dcterms:W3CDTF">2016-12-12T15:19:54Z</dcterms:created>
  <dcterms:modified xsi:type="dcterms:W3CDTF">2023-12-15T14:41:50Z</dcterms:modified>
</cp:coreProperties>
</file>